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митетская 32" sheetId="1" r:id="rId1"/>
    <sheet name="Комитетская 32(2019)" sheetId="2" r:id="rId2"/>
    <sheet name="Комитетская 32(2020)" sheetId="3" r:id="rId3"/>
    <sheet name="Комитетская 32(2021)" sheetId="4" r:id="rId4"/>
    <sheet name="Комитетская 32(2022)" sheetId="5" r:id="rId5"/>
    <sheet name="Комитетская 3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'Комитетская 32'!#REF!,'Комитетская 32'!#REF!</definedName>
    <definedName name="Z_6E36EA37_049E_4FAE_B719_2847CD16F858_.wvu.Rows" localSheetId="0" hidden="1">'Комитетская 32'!$42:$45</definedName>
    <definedName name="Z_73C0D023_21BD_4441_8EFA_957546C15799_.wvu.Cols" localSheetId="0" hidden="1">'Комитетская 32'!#REF!,'Комитетская 32'!#REF!</definedName>
    <definedName name="Z_73C0D023_21BD_4441_8EFA_957546C15799_.wvu.Rows" localSheetId="0" hidden="1">'Комитетская 32'!$42:$45</definedName>
    <definedName name="_xlnm.Print_Area" localSheetId="0">'Комитетская 32'!$A$1:$G$60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<sst xmlns="http://schemas.openxmlformats.org/spreadsheetml/2006/main" count="374" uniqueCount="97">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</sst>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3">
          <cell r="W333">
            <v>3469.8254459877262</v>
          </cell>
          <cell r="X333">
            <v>688.58931085869585</v>
          </cell>
          <cell r="Y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1297.8</v>
          </cell>
          <cell r="AN333">
            <v>21327.18</v>
          </cell>
          <cell r="AO333">
            <v>1133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Y333">
            <v>11777.529732875004</v>
          </cell>
          <cell r="BB333">
            <v>0</v>
          </cell>
          <cell r="BC333">
            <v>0</v>
          </cell>
          <cell r="CN333">
            <v>4427.6292504464582</v>
          </cell>
          <cell r="CO333">
            <v>907.47086012450859</v>
          </cell>
          <cell r="CP333">
            <v>0</v>
          </cell>
          <cell r="DB333">
            <v>0</v>
          </cell>
          <cell r="DG333">
            <v>3781.7140984872558</v>
          </cell>
          <cell r="DU333">
            <v>21649.786076589582</v>
          </cell>
          <cell r="DV333">
            <v>4610.6251682093753</v>
          </cell>
          <cell r="DW333">
            <v>3725.7366000000006</v>
          </cell>
          <cell r="EK333">
            <v>0</v>
          </cell>
          <cell r="EQ333">
            <v>20056.506701082166</v>
          </cell>
          <cell r="FB333">
            <v>39104.633316219515</v>
          </cell>
          <cell r="FC333">
            <v>7997.1457162973293</v>
          </cell>
          <cell r="FD333">
            <v>388.05899999999997</v>
          </cell>
          <cell r="FL333">
            <v>0</v>
          </cell>
          <cell r="FS333">
            <v>28995.574569453496</v>
          </cell>
          <cell r="FX333">
            <v>19312.899829914699</v>
          </cell>
          <cell r="FY333">
            <v>3937.3080842685667</v>
          </cell>
          <cell r="FZ333">
            <v>0</v>
          </cell>
          <cell r="GG333">
            <v>10485.436800000001</v>
          </cell>
          <cell r="GL333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3">
          <cell r="W333">
            <v>9114.8675938323631</v>
          </cell>
          <cell r="X333">
            <v>2802.3179542434577</v>
          </cell>
          <cell r="Y333">
            <v>44.145800000000001</v>
          </cell>
          <cell r="AK333">
            <v>0</v>
          </cell>
          <cell r="AV333">
            <v>0</v>
          </cell>
          <cell r="AY333">
            <v>42872.688831412459</v>
          </cell>
          <cell r="BB333">
            <v>0</v>
          </cell>
          <cell r="BM333">
            <v>0</v>
          </cell>
          <cell r="BN333">
            <v>0</v>
          </cell>
          <cell r="CN333">
            <v>5083.8353797536774</v>
          </cell>
          <cell r="CO333">
            <v>1575.9889677236397</v>
          </cell>
          <cell r="CP333">
            <v>0</v>
          </cell>
          <cell r="DB333">
            <v>0</v>
          </cell>
          <cell r="DG333">
            <v>7349.0903825034102</v>
          </cell>
          <cell r="DU333">
            <v>27903.414076036275</v>
          </cell>
          <cell r="DV333">
            <v>8577.4616151818063</v>
          </cell>
          <cell r="DW333">
            <v>1847.4492</v>
          </cell>
          <cell r="EL333">
            <v>0</v>
          </cell>
          <cell r="EQ333">
            <v>24240.424139623938</v>
          </cell>
          <cell r="FB333">
            <v>39520.386415669062</v>
          </cell>
          <cell r="FC333">
            <v>12026.607333720263</v>
          </cell>
          <cell r="FD333">
            <v>362.61</v>
          </cell>
          <cell r="FL333">
            <v>0</v>
          </cell>
          <cell r="FS333">
            <v>23230.019128371147</v>
          </cell>
          <cell r="FX333">
            <v>18286.597456646763</v>
          </cell>
          <cell r="FY333">
            <v>5557.2080272209569</v>
          </cell>
          <cell r="FZ333">
            <v>0</v>
          </cell>
          <cell r="GG333">
            <v>9927.2520000000004</v>
          </cell>
          <cell r="GL333">
            <v>10127.725727882504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3">
          <cell r="W333">
            <v>21833.228566140024</v>
          </cell>
          <cell r="X333">
            <v>5244.2506323651232</v>
          </cell>
          <cell r="Y333">
            <v>27911.341699999997</v>
          </cell>
          <cell r="AA333">
            <v>20188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Y333">
            <v>88299.367931151501</v>
          </cell>
          <cell r="BB333">
            <v>0</v>
          </cell>
          <cell r="BC333">
            <v>0</v>
          </cell>
          <cell r="BM333">
            <v>0</v>
          </cell>
          <cell r="CN333">
            <v>4597.7929876943244</v>
          </cell>
          <cell r="CO333">
            <v>1425.3158261852409</v>
          </cell>
          <cell r="CP333">
            <v>1854.0617999999999</v>
          </cell>
          <cell r="DB333">
            <v>0</v>
          </cell>
          <cell r="DF333">
            <v>4187.6090199574055</v>
          </cell>
          <cell r="DU333">
            <v>28290.696754354798</v>
          </cell>
          <cell r="DV333">
            <v>6273.0123876011075</v>
          </cell>
          <cell r="DW333">
            <v>10670.9442</v>
          </cell>
          <cell r="EK333">
            <v>36050</v>
          </cell>
          <cell r="EP333">
            <v>25356.042027027535</v>
          </cell>
          <cell r="FB333">
            <v>38283.863373429973</v>
          </cell>
          <cell r="FC333">
            <v>10412.55765134385</v>
          </cell>
          <cell r="FD333">
            <v>858.29939999999999</v>
          </cell>
          <cell r="FE333">
            <v>0</v>
          </cell>
          <cell r="FL333">
            <v>0</v>
          </cell>
          <cell r="FS333">
            <v>22651.122048838744</v>
          </cell>
          <cell r="FX333">
            <v>19981.149628835228</v>
          </cell>
          <cell r="FY333">
            <v>5415.2789148458487</v>
          </cell>
          <cell r="FZ333">
            <v>119.34</v>
          </cell>
          <cell r="GG333">
            <v>304.77600000000001</v>
          </cell>
          <cell r="GL333">
            <v>11293.968818504172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3">
          <cell r="W333">
            <v>8633.8792291577374</v>
          </cell>
          <cell r="X333">
            <v>2020.0884711205645</v>
          </cell>
          <cell r="Y333">
            <v>3096.3138999999996</v>
          </cell>
          <cell r="AV333">
            <v>0</v>
          </cell>
          <cell r="AY333">
            <v>34760.485953451243</v>
          </cell>
          <cell r="BM333">
            <v>1297.8</v>
          </cell>
          <cell r="BN333">
            <v>0</v>
          </cell>
          <cell r="BO333">
            <v>0</v>
          </cell>
          <cell r="BP333">
            <v>0</v>
          </cell>
          <cell r="CN333">
            <v>4971.6058087157426</v>
          </cell>
          <cell r="CO333">
            <v>1385.6223909283954</v>
          </cell>
          <cell r="CP333">
            <v>1535.2768000000001</v>
          </cell>
          <cell r="DB333">
            <v>0</v>
          </cell>
          <cell r="DG333">
            <v>4487.1082134946164</v>
          </cell>
          <cell r="DL333">
            <v>8730.4860000000008</v>
          </cell>
          <cell r="DP333">
            <v>630.74110000000007</v>
          </cell>
          <cell r="DT333">
            <v>854.89449999999999</v>
          </cell>
          <cell r="DU333">
            <v>32508.008104401189</v>
          </cell>
          <cell r="DV333">
            <v>6688.2480287516137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1366.4482499999999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P333">
            <v>19786.571207501453</v>
          </cell>
          <cell r="EU333">
            <v>89717.810000000012</v>
          </cell>
          <cell r="EW333">
            <v>2200.0063499999997</v>
          </cell>
          <cell r="EY333">
            <v>0</v>
          </cell>
          <cell r="FA333">
            <v>0</v>
          </cell>
          <cell r="FL333">
            <v>315.18</v>
          </cell>
          <cell r="FS333">
            <v>0</v>
          </cell>
          <cell r="FV333">
            <v>59638.15</v>
          </cell>
          <cell r="FZ333">
            <v>319.27634999999998</v>
          </cell>
          <cell r="GG333">
            <v>1901.9582999999998</v>
          </cell>
          <cell r="GL33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3">
          <cell r="W333">
            <v>9260.6232477076028</v>
          </cell>
          <cell r="X333">
            <v>1968.5961188056094</v>
          </cell>
          <cell r="Y333">
            <v>3462.3964999999998</v>
          </cell>
          <cell r="AV333">
            <v>1.9819429153885298E-8</v>
          </cell>
          <cell r="AW333">
            <v>-904.85500000000002</v>
          </cell>
          <cell r="AY333">
            <v>10864.642125426313</v>
          </cell>
          <cell r="CQ333">
            <v>8541.6727812249228</v>
          </cell>
          <cell r="CR333">
            <v>2072.5191631766261</v>
          </cell>
          <cell r="CS333">
            <v>5491.223542989148</v>
          </cell>
          <cell r="DE333">
            <v>0</v>
          </cell>
          <cell r="DI333">
            <v>6715.7397159190987</v>
          </cell>
          <cell r="DX333">
            <v>59108.83163231994</v>
          </cell>
          <cell r="DY333">
            <v>13377.481468976155</v>
          </cell>
          <cell r="DZ333">
            <v>32626.802399999997</v>
          </cell>
          <cell r="EA333">
            <v>0</v>
          </cell>
          <cell r="ET333">
            <v>0</v>
          </cell>
          <cell r="EU333">
            <v>33969.893839023513</v>
          </cell>
          <cell r="EX333">
            <v>0</v>
          </cell>
          <cell r="EY333">
            <v>0</v>
          </cell>
          <cell r="EZ333">
            <v>0</v>
          </cell>
          <cell r="FB333">
            <v>0</v>
          </cell>
          <cell r="FQ333">
            <v>82006.522649999999</v>
          </cell>
          <cell r="FR333">
            <v>0</v>
          </cell>
          <cell r="GH333">
            <v>149355.96</v>
          </cell>
          <cell r="GK333">
            <v>1060.9784999999999</v>
          </cell>
          <cell r="GL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3">
          <cell r="CQ333">
            <v>2345.8948821387517</v>
          </cell>
          <cell r="CR333">
            <v>576.36642941134835</v>
          </cell>
          <cell r="CS333">
            <v>796.37390346484847</v>
          </cell>
          <cell r="DI333">
            <v>1745.74843781868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3">
          <cell r="W333">
            <v>4851.7943093669273</v>
          </cell>
          <cell r="X333">
            <v>1181.6258492224074</v>
          </cell>
          <cell r="Y333">
            <v>2266.4429</v>
          </cell>
          <cell r="AV333">
            <v>7.4985320519486692E-9</v>
          </cell>
          <cell r="AW333">
            <v>0</v>
          </cell>
          <cell r="AX333">
            <v>4512.8263720971845</v>
          </cell>
          <cell r="CT333">
            <v>15992.430000000002</v>
          </cell>
          <cell r="ED333">
            <v>38546.819999999992</v>
          </cell>
          <cell r="EE333">
            <v>17190.453358095489</v>
          </cell>
          <cell r="EF333">
            <v>3931.8997546972255</v>
          </cell>
          <cell r="EG333">
            <v>26705.663999999997</v>
          </cell>
          <cell r="FA333">
            <v>200.99999999999997</v>
          </cell>
          <cell r="FB333">
            <v>10204.091085629261</v>
          </cell>
          <cell r="FE333">
            <v>0</v>
          </cell>
          <cell r="FF333">
            <v>0</v>
          </cell>
          <cell r="FH333">
            <v>0</v>
          </cell>
          <cell r="FX333">
            <v>0</v>
          </cell>
          <cell r="FY333">
            <v>0</v>
          </cell>
          <cell r="GO333">
            <v>161948.02000000002</v>
          </cell>
          <cell r="GP333">
            <v>0</v>
          </cell>
          <cell r="GR333">
            <v>859.63679999999965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718047.4800000001</v>
      </c>
      <c r="F9" s="16">
        <f t="shared" ref="F9:G9" si="0">SUM(F10:F14)</f>
        <v>707362.16000000015</v>
      </c>
      <c r="G9" s="16">
        <f t="shared" si="0"/>
        <v>101401.84999999999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491810.1</v>
      </c>
      <c r="F10" s="17">
        <v>479378.83</v>
      </c>
      <c r="G10" s="18">
        <v>78200.06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40053.78</v>
      </c>
      <c r="F12" s="17">
        <v>40351.839999999997</v>
      </c>
      <c r="G12" s="18">
        <v>4381.92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72620.800000000003</v>
      </c>
      <c r="F13" s="17">
        <v>74186.679999999993</v>
      </c>
      <c r="G13" s="18">
        <v>7551.47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113562.8</v>
      </c>
      <c r="F14" s="17">
        <v>113444.81</v>
      </c>
      <c r="G14" s="18">
        <v>11268.4</v>
      </c>
    </row>
    <row r="15" spans="1:8" ht="15.75" x14ac:dyDescent="0.25">
      <c r="A15" s="103" t="s">
        <v>41</v>
      </c>
      <c r="B15" s="104"/>
      <c r="C15" s="104"/>
      <c r="D15" s="105"/>
      <c r="E15" s="16">
        <f>SUM(E16:E19)</f>
        <v>274371.96000000002</v>
      </c>
      <c r="F15" s="16">
        <f t="shared" ref="F15:G15" si="1">SUM(F16:F19)</f>
        <v>267451.40000000002</v>
      </c>
      <c r="G15" s="16">
        <f t="shared" si="1"/>
        <v>28331.61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247912.68</v>
      </c>
      <c r="F16" s="17">
        <v>243970.79</v>
      </c>
      <c r="G16" s="18">
        <v>25877.68</v>
      </c>
    </row>
    <row r="17" spans="1:13" ht="15.75" x14ac:dyDescent="0.25">
      <c r="A17" s="93" t="s">
        <v>44</v>
      </c>
      <c r="B17" s="93"/>
      <c r="C17" s="93"/>
      <c r="D17" s="93"/>
      <c r="E17" s="17">
        <v>670.44</v>
      </c>
      <c r="F17" s="17">
        <v>660.34</v>
      </c>
      <c r="G17" s="18">
        <v>71.05</v>
      </c>
    </row>
    <row r="18" spans="1:13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3" ht="15.75" x14ac:dyDescent="0.25">
      <c r="A19" s="93" t="s">
        <v>46</v>
      </c>
      <c r="B19" s="93"/>
      <c r="C19" s="93"/>
      <c r="D19" s="93"/>
      <c r="E19" s="17">
        <v>25788.84</v>
      </c>
      <c r="F19" s="17">
        <v>22820.27</v>
      </c>
      <c r="G19" s="18">
        <v>2382.88</v>
      </c>
    </row>
    <row r="20" spans="1:13" ht="15.75" x14ac:dyDescent="0.25">
      <c r="A20" s="92" t="s">
        <v>14</v>
      </c>
      <c r="B20" s="92"/>
      <c r="C20" s="92"/>
      <c r="D20" s="92"/>
      <c r="E20" s="17">
        <f>E21</f>
        <v>1164.24</v>
      </c>
      <c r="F20" s="17">
        <f t="shared" ref="F20:G20" si="2">F21</f>
        <v>1160.54</v>
      </c>
      <c r="G20" s="17">
        <f t="shared" si="2"/>
        <v>105.59</v>
      </c>
    </row>
    <row r="21" spans="1:13" ht="15.75" x14ac:dyDescent="0.25">
      <c r="A21" s="93" t="s">
        <v>15</v>
      </c>
      <c r="B21" s="93"/>
      <c r="C21" s="93"/>
      <c r="D21" s="93"/>
      <c r="E21" s="17">
        <v>1164.24</v>
      </c>
      <c r="F21" s="17">
        <v>1160.54</v>
      </c>
      <c r="G21" s="18">
        <v>105.59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65" t="s">
        <v>52</v>
      </c>
      <c r="B24" s="65"/>
      <c r="C24" s="65"/>
      <c r="D24" s="65"/>
      <c r="E24" s="65"/>
      <c r="F24" s="17">
        <v>-424363.83174625947</v>
      </c>
      <c r="G24" s="19"/>
    </row>
    <row r="25" spans="1:13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38396.124489721427</v>
      </c>
    </row>
    <row r="26" spans="1:13" ht="28.5" customHeight="1" x14ac:dyDescent="0.2">
      <c r="A26" s="84"/>
      <c r="B26" s="85"/>
      <c r="C26" s="85"/>
      <c r="D26" s="85"/>
      <c r="E26" s="86"/>
      <c r="F26" s="78"/>
    </row>
    <row r="27" spans="1:13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нар'!W333</f>
        <v>3469.8254459877262</v>
      </c>
      <c r="M27" s="33"/>
    </row>
    <row r="28" spans="1:13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нар'!X333</f>
        <v>688.58931085869585</v>
      </c>
    </row>
    <row r="29" spans="1:13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нар'!Y333</f>
        <v>0</v>
      </c>
    </row>
    <row r="30" spans="1:13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нар'!AA333+'[1]УК ВР декабрь нар'!AB333+'[1]УК ВР декабрь нар'!AC333+'[1]УК ВР декабрь нар'!AD333+'[1]УК ВР декабрь нар'!AE333+'[1]УК ВР декабрь нар'!AF333+'[1]УК ВР декабрь нар'!AG333+'[1]УК ВР декабрь нар'!AH333+'[1]УК ВР декабрь нар'!AJ333+'[1]УК ВР декабрь нар'!AL333+'[1]УК ВР декабрь нар'!AN333+'[1]УК ВР декабрь нар'!AO333+'[1]УК ВР декабрь нар'!AP333+'[1]УК ВР декабрь нар'!AQ333+'[1]УК ВР декабрь нар'!AR333+'[1]УК ВР декабрь нар'!AT333</f>
        <v>22460.18</v>
      </c>
    </row>
    <row r="31" spans="1:13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нар'!AY333</f>
        <v>11777.529732875004</v>
      </c>
    </row>
    <row r="32" spans="1:13" ht="15.75" customHeight="1" x14ac:dyDescent="0.2">
      <c r="A32" s="81" t="s">
        <v>33</v>
      </c>
      <c r="B32" s="82"/>
      <c r="C32" s="82"/>
      <c r="D32" s="82"/>
      <c r="E32" s="83"/>
      <c r="F32" s="77">
        <f>SUM(F34:F38)+10535.84</f>
        <v>70993.108754939341</v>
      </c>
    </row>
    <row r="33" spans="1:13" ht="33" customHeight="1" x14ac:dyDescent="0.2">
      <c r="A33" s="84"/>
      <c r="B33" s="85"/>
      <c r="C33" s="85"/>
      <c r="D33" s="85"/>
      <c r="E33" s="86"/>
      <c r="F33" s="78"/>
    </row>
    <row r="34" spans="1:13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нар'!CN333+'[1]УК ВР декабрь нар'!DU333</f>
        <v>26077.41532703604</v>
      </c>
      <c r="M34" s="33"/>
    </row>
    <row r="35" spans="1:13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нар'!CO333+'[1]УК ВР декабрь нар'!DV333</f>
        <v>5518.0960283338836</v>
      </c>
    </row>
    <row r="36" spans="1:13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нар'!CP333+'[1]УК ВР декабрь нар'!DW333</f>
        <v>3725.7366000000006</v>
      </c>
    </row>
    <row r="37" spans="1:13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нар'!AI333+'[1]УК ВР декабрь нар'!AJ333+'[1]УК ВР декабрь нар'!AS333+'[1]УК ВР декабрь нар'!BC333+'[1]УК ВР декабрь нар'!DB333+'[1]УК ВР декабрь нар'!EK333+'[1]УК ВР декабрь нар'!AM333</f>
        <v>1297.8</v>
      </c>
    </row>
    <row r="38" spans="1:13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нар'!DG333+'[1]УК ВР декабрь нар'!EQ333</f>
        <v>23838.220799569423</v>
      </c>
    </row>
    <row r="39" spans="1:13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SUM(F40:F48)+33088.28</f>
        <v>155938.0082227939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нар'!FB333+'[1]УК ВР декабрь нар'!FX333</f>
        <v>58417.533146134214</v>
      </c>
      <c r="M40" s="33"/>
    </row>
    <row r="41" spans="1:13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нар'!FC333+'[1]УК ВР декабрь нар'!FY333</f>
        <v>11934.453800565896</v>
      </c>
    </row>
    <row r="42" spans="1:13" ht="15.6" hidden="1" customHeight="1" x14ac:dyDescent="0.25">
      <c r="A42" s="63" t="s">
        <v>21</v>
      </c>
      <c r="B42" s="63"/>
      <c r="C42" s="63"/>
      <c r="D42" s="63"/>
      <c r="E42" s="64"/>
      <c r="F42" s="25"/>
    </row>
    <row r="43" spans="1:13" ht="15.6" hidden="1" customHeight="1" x14ac:dyDescent="0.25">
      <c r="A43" s="64" t="s">
        <v>17</v>
      </c>
      <c r="B43" s="75"/>
      <c r="C43" s="75"/>
      <c r="D43" s="75"/>
      <c r="E43" s="75"/>
      <c r="F43" s="25"/>
    </row>
    <row r="44" spans="1:13" ht="15.6" hidden="1" customHeight="1" x14ac:dyDescent="0.25">
      <c r="A44" s="63" t="s">
        <v>22</v>
      </c>
      <c r="B44" s="63"/>
      <c r="C44" s="63"/>
      <c r="D44" s="63"/>
      <c r="E44" s="64"/>
      <c r="F44" s="25"/>
    </row>
    <row r="45" spans="1:13" ht="15.6" hidden="1" customHeight="1" x14ac:dyDescent="0.25">
      <c r="A45" s="64" t="s">
        <v>17</v>
      </c>
      <c r="B45" s="75"/>
      <c r="C45" s="75"/>
      <c r="D45" s="75"/>
      <c r="E45" s="75"/>
      <c r="F45" s="25"/>
    </row>
    <row r="46" spans="1:13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нар'!FD333+'[1]УК ВР декабрь нар'!FZ333</f>
        <v>388.05899999999997</v>
      </c>
    </row>
    <row r="47" spans="1:13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нар'!GG333+'[1]УК ВР декабрь нар'!FL333+'[1]УК ВР декабрь нар'!BB333+'[1]УК ВР декабрь нар'!AK333</f>
        <v>10485.436800000001</v>
      </c>
    </row>
    <row r="48" spans="1:13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нар'!FS333+'[1]УК ВР декабрь нар'!GL333</f>
        <v>41624.245476093805</v>
      </c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2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265327.2414674547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48144.44</v>
      </c>
    </row>
    <row r="52" spans="1:12" ht="15.75" x14ac:dyDescent="0.25">
      <c r="A52" s="64" t="s">
        <v>23</v>
      </c>
      <c r="B52" s="75"/>
      <c r="C52" s="75"/>
      <c r="D52" s="75"/>
      <c r="E52" s="75"/>
      <c r="F52" s="25">
        <v>27210.66</v>
      </c>
    </row>
    <row r="53" spans="1:12" ht="15.75" x14ac:dyDescent="0.25">
      <c r="A53" s="64" t="s">
        <v>24</v>
      </c>
      <c r="B53" s="75"/>
      <c r="C53" s="75"/>
      <c r="D53" s="75"/>
      <c r="E53" s="75"/>
      <c r="F53" s="25">
        <v>20933.78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313471.68146745471</v>
      </c>
      <c r="L55" s="19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247912.68</v>
      </c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243970.79</v>
      </c>
      <c r="H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-489922.83321371418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'Комитетская 32'!A2:G2</f>
        <v>перед собственниками дома по адресу: ул. Комитетская 32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'Комитетская 32'!G6:H6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'Комитетская 32'!G8:H8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543922.27</v>
      </c>
      <c r="F9" s="16">
        <f t="shared" ref="F9:G9" si="0">SUM(F10:F15)</f>
        <v>584698.12999999989</v>
      </c>
      <c r="G9" s="16">
        <f t="shared" si="0"/>
        <v>60625.99</v>
      </c>
    </row>
    <row r="10" spans="1:7" ht="15.75" x14ac:dyDescent="0.25">
      <c r="A10" s="100" t="s">
        <v>9</v>
      </c>
      <c r="B10" s="101"/>
      <c r="C10" s="101"/>
      <c r="D10" s="102"/>
      <c r="E10" s="17">
        <v>293308.15999999997</v>
      </c>
      <c r="F10" s="17">
        <v>337948.56</v>
      </c>
      <c r="G10" s="18">
        <v>33559.660000000003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41951.34</v>
      </c>
      <c r="F12" s="17">
        <v>41010.17</v>
      </c>
      <c r="G12" s="18">
        <v>5323.09</v>
      </c>
    </row>
    <row r="13" spans="1:7" ht="15.75" x14ac:dyDescent="0.25">
      <c r="A13" s="100" t="s">
        <v>12</v>
      </c>
      <c r="B13" s="101"/>
      <c r="C13" s="101"/>
      <c r="D13" s="102"/>
      <c r="E13" s="17">
        <v>79502.720000000001</v>
      </c>
      <c r="F13" s="17">
        <v>76943.88</v>
      </c>
      <c r="G13" s="18">
        <v>10110.31</v>
      </c>
    </row>
    <row r="14" spans="1:7" ht="15.75" x14ac:dyDescent="0.25">
      <c r="A14" s="93" t="s">
        <v>13</v>
      </c>
      <c r="B14" s="93"/>
      <c r="C14" s="93"/>
      <c r="D14" s="93"/>
      <c r="E14" s="17">
        <v>82108.259999999995</v>
      </c>
      <c r="F14" s="17">
        <v>83053.95</v>
      </c>
      <c r="G14" s="18">
        <v>10322.709999999999</v>
      </c>
    </row>
    <row r="15" spans="1:7" ht="15.75" x14ac:dyDescent="0.25">
      <c r="A15" s="100" t="s">
        <v>68</v>
      </c>
      <c r="B15" s="101"/>
      <c r="C15" s="101"/>
      <c r="D15" s="102"/>
      <c r="E15" s="17">
        <v>47051.79</v>
      </c>
      <c r="F15" s="17">
        <v>45741.57</v>
      </c>
      <c r="G15" s="18">
        <v>1310.22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251751.01</v>
      </c>
      <c r="F16" s="16">
        <f>SUM(F17:F20)</f>
        <v>241668</v>
      </c>
      <c r="G16" s="16">
        <f>SUM(G17:G20)</f>
        <v>38414.619999999995</v>
      </c>
    </row>
    <row r="17" spans="1:12" ht="15.75" x14ac:dyDescent="0.25">
      <c r="A17" s="115" t="s">
        <v>43</v>
      </c>
      <c r="B17" s="116"/>
      <c r="C17" s="116"/>
      <c r="D17" s="117"/>
      <c r="E17" s="17">
        <v>224153.35</v>
      </c>
      <c r="F17" s="17">
        <v>215879.72</v>
      </c>
      <c r="G17" s="18">
        <v>34151.31</v>
      </c>
    </row>
    <row r="18" spans="1:12" ht="15.75" x14ac:dyDescent="0.25">
      <c r="A18" s="93" t="s">
        <v>55</v>
      </c>
      <c r="B18" s="93"/>
      <c r="C18" s="93"/>
      <c r="D18" s="93"/>
      <c r="E18" s="17">
        <v>737.16</v>
      </c>
      <c r="F18" s="17">
        <v>691.42</v>
      </c>
      <c r="G18" s="18">
        <v>116.79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26860.5</v>
      </c>
      <c r="F20" s="17">
        <v>25096.86</v>
      </c>
      <c r="G20" s="18">
        <v>4146.5200000000004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679.14</v>
      </c>
      <c r="F21" s="16">
        <f>SUM(F22)</f>
        <v>675.73</v>
      </c>
      <c r="G21" s="16">
        <f>SUM(G22)</f>
        <v>109</v>
      </c>
    </row>
    <row r="22" spans="1:12" ht="15.75" x14ac:dyDescent="0.25">
      <c r="A22" s="93" t="s">
        <v>15</v>
      </c>
      <c r="B22" s="93"/>
      <c r="C22" s="93"/>
      <c r="D22" s="93"/>
      <c r="E22" s="17">
        <v>679.14</v>
      </c>
      <c r="F22" s="17">
        <v>675.73</v>
      </c>
      <c r="G22" s="18">
        <v>109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9">
        <f>'Комитетская 32'!F58</f>
        <v>-489922.83321371418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54834.020179488281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нар'!W333</f>
        <v>9114.8675938323631</v>
      </c>
      <c r="L28" s="33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нар'!X333</f>
        <v>2802.3179542434577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нар'!Y333</f>
        <v>44.145800000000001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нар'!AV333+'[2]УК ВР декабрь нар'!BN333</f>
        <v>0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нар'!AY333</f>
        <v>42872.688831412459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SUM(F35:F39)+10140.81</f>
        <v>86718.473760822759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нар'!CN333+'[2]УК ВР декабрь нар'!DU333</f>
        <v>32987.249455789955</v>
      </c>
      <c r="L35" s="33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нар'!CO333+'[2]УК ВР декабрь нар'!DV333</f>
        <v>10153.450582905447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нар'!CP333+'[2]УК ВР декабрь нар'!DW333</f>
        <v>1847.4492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нар'!BM333+'[2]УК ВР декабрь нар'!DB333+'[2]УК ВР декабрь нар'!EL333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нар'!DG333+'[2]УК ВР декабрь нар'!EQ333</f>
        <v>31589.514522127349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119038.40608951068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нар'!FB333+'[2]УК ВР декабрь нар'!FX333</f>
        <v>57806.983872315825</v>
      </c>
      <c r="L41" s="33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нар'!FC333+'[2]УК ВР декабрь нар'!FY333</f>
        <v>17583.815360941218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нар'!FD333+'[2]УК ВР декабрь нар'!FZ333</f>
        <v>362.61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нар'!GG333+'[2]УК ВР декабрь нар'!FL333+'[2]УК ВР декабрь нар'!BB333+'[2]УК ВР декабрь нар'!AK333</f>
        <v>9927.2520000000004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нар'!FS333+'[2]УК ВР декабрь нар'!GL333</f>
        <v>33357.744856253652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260590.90002982173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43127.78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20563.849999999999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22563.93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303718.6800298217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224153.35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215879.72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-569488.16324353591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'Комитетская 32'!A2:G2</f>
        <v>перед собственниками дома по адресу: ул. Комитетская 32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'Комитетская 32'!G6:H6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'Комитетская 32'!G8:H8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113990.58</v>
      </c>
      <c r="F9" s="16">
        <f t="shared" ref="F9:G9" si="0">SUM(F10:F15)</f>
        <v>119453.78999999998</v>
      </c>
      <c r="G9" s="16">
        <f t="shared" si="0"/>
        <v>55162.78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299.56</v>
      </c>
      <c r="G10" s="18">
        <v>33260.1</v>
      </c>
    </row>
    <row r="11" spans="1:7" ht="15.75" x14ac:dyDescent="0.25">
      <c r="A11" s="100" t="s">
        <v>10</v>
      </c>
      <c r="B11" s="101"/>
      <c r="C11" s="101"/>
      <c r="D11" s="102"/>
      <c r="E11" s="17">
        <v>0</v>
      </c>
      <c r="F11" s="17">
        <v>0</v>
      </c>
      <c r="G11" s="18">
        <v>0</v>
      </c>
    </row>
    <row r="12" spans="1:7" ht="15.75" x14ac:dyDescent="0.25">
      <c r="A12" s="100" t="s">
        <v>11</v>
      </c>
      <c r="B12" s="101"/>
      <c r="C12" s="101"/>
      <c r="D12" s="102"/>
      <c r="E12" s="17">
        <v>41283.19</v>
      </c>
      <c r="F12" s="17">
        <v>43238.32</v>
      </c>
      <c r="G12" s="18">
        <v>3367.96</v>
      </c>
    </row>
    <row r="13" spans="1:7" ht="15.75" x14ac:dyDescent="0.25">
      <c r="A13" s="100" t="s">
        <v>12</v>
      </c>
      <c r="B13" s="101"/>
      <c r="C13" s="101"/>
      <c r="D13" s="102"/>
      <c r="E13" s="17">
        <v>72707.39</v>
      </c>
      <c r="F13" s="17">
        <v>75523.289999999994</v>
      </c>
      <c r="G13" s="18">
        <v>7294.41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391.28</v>
      </c>
      <c r="G14" s="18">
        <v>9931.43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1.34</v>
      </c>
      <c r="G15" s="18">
        <v>1308.8800000000001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252691.46000000002</v>
      </c>
      <c r="F16" s="16">
        <f>SUM(F17:F20)</f>
        <v>252823.58000000002</v>
      </c>
      <c r="G16" s="16">
        <f>SUM(G17:G20)</f>
        <v>38282.5</v>
      </c>
    </row>
    <row r="17" spans="1:12" ht="23.45" customHeight="1" x14ac:dyDescent="0.25">
      <c r="A17" s="115" t="s">
        <v>43</v>
      </c>
      <c r="B17" s="116"/>
      <c r="C17" s="116"/>
      <c r="D17" s="117"/>
      <c r="E17" s="17">
        <v>224044.48</v>
      </c>
      <c r="F17" s="17">
        <v>225792.69</v>
      </c>
      <c r="G17" s="18">
        <v>32403.1</v>
      </c>
    </row>
    <row r="18" spans="1:12" ht="15.75" x14ac:dyDescent="0.25">
      <c r="A18" s="93" t="s">
        <v>55</v>
      </c>
      <c r="B18" s="93"/>
      <c r="C18" s="93"/>
      <c r="D18" s="93"/>
      <c r="E18" s="17">
        <v>848.56</v>
      </c>
      <c r="F18" s="17">
        <v>792.76</v>
      </c>
      <c r="G18" s="18">
        <v>172.59</v>
      </c>
    </row>
    <row r="19" spans="1:12" ht="15.75" x14ac:dyDescent="0.25">
      <c r="A19" s="93" t="s">
        <v>56</v>
      </c>
      <c r="B19" s="93"/>
      <c r="C19" s="93"/>
      <c r="D19" s="93"/>
      <c r="E19" s="17">
        <v>0</v>
      </c>
      <c r="F19" s="17">
        <v>0</v>
      </c>
      <c r="G19" s="18">
        <v>0</v>
      </c>
    </row>
    <row r="20" spans="1:12" ht="15.75" x14ac:dyDescent="0.25">
      <c r="A20" s="93" t="s">
        <v>57</v>
      </c>
      <c r="B20" s="93"/>
      <c r="C20" s="93"/>
      <c r="D20" s="93"/>
      <c r="E20" s="17">
        <v>27798.42</v>
      </c>
      <c r="F20" s="17">
        <v>26238.13</v>
      </c>
      <c r="G20" s="18">
        <v>5706.81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0.52</v>
      </c>
      <c r="G21" s="16">
        <f>SUM(G22)</f>
        <v>108.48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0.52</v>
      </c>
      <c r="G22" s="18">
        <v>108.48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9">
        <f>'Комитетская 32(2019)'!F59</f>
        <v>-569488.16324353591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163476.18882965663</v>
      </c>
    </row>
    <row r="27" spans="1:12" ht="61.9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нар'!W333</f>
        <v>21833.228566140024</v>
      </c>
      <c r="L28" s="33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нар'!X333</f>
        <v>5244.2506323651232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нар'!Y333</f>
        <v>27911.341699999997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нар'!AA333+'[3]УК ВР декабрь нар'!AB333+'[3]УК ВР декабрь нар'!AC333+'[3]УК ВР декабрь нар'!AD333+'[3]УК ВР декабрь нар'!AE333+'[3]УК ВР декабрь нар'!AF333+'[3]УК ВР декабрь нар'!AG333+'[3]УК ВР декабрь нар'!AH333+'[3]УК ВР декабрь нар'!AJ333+'[3]УК ВР декабрь нар'!AL333+'[3]УК ВР декабрь нар'!AN333+'[3]УК ВР декабрь нар'!AO333+'[3]УК ВР декабрь нар'!AP333+'[3]УК ВР декабрь нар'!AQ333+'[3]УК ВР декабрь нар'!AR333+'[3]УК ВР декабрь нар'!AT333</f>
        <v>20188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нар'!AY333</f>
        <v>88299.367931151501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SUM(F35:F39)+8474.12</f>
        <v>127179.59500282042</v>
      </c>
    </row>
    <row r="34" spans="1:12" ht="85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нар'!CN333+'[3]УК ВР декабрь нар'!DU333</f>
        <v>32888.489742049125</v>
      </c>
      <c r="L35" s="33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нар'!CO333+'[3]УК ВР декабрь нар'!DV333</f>
        <v>7698.328213786348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нар'!CP333+'[3]УК ВР декабрь нар'!DW333</f>
        <v>12525.005999999999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нар'!AI333+'[3]УК ВР декабрь нар'!AJ333+'[3]УК ВР декабрь нар'!AS333+'[3]УК ВР декабрь нар'!BC333+'[3]УК ВР декабрь нар'!BM333+'[3]УК ВР декабрь нар'!DB333+'[3]УК ВР декабрь нар'!EK333+'[3]УК ВР декабрь нар'!AM333</f>
        <v>36050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нар'!DF333+'[3]УК ВР декабрь нар'!EP333</f>
        <v>29543.651046984942</v>
      </c>
    </row>
    <row r="40" spans="1:12" ht="65.45" customHeight="1" x14ac:dyDescent="0.25">
      <c r="A40" s="69" t="s">
        <v>74</v>
      </c>
      <c r="B40" s="70"/>
      <c r="C40" s="70"/>
      <c r="D40" s="70"/>
      <c r="E40" s="71"/>
      <c r="F40" s="26">
        <f>SUM(F41:F49)</f>
        <v>109320.35583579782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нар'!FB333+'[3]УК ВР декабрь нар'!FX333</f>
        <v>58265.013002265201</v>
      </c>
      <c r="L41" s="33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нар'!FC333+'[3]УК ВР декабрь нар'!FY333</f>
        <v>15827.836566189699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нар'!FD333+'[3]УК ВР декабрь нар'!FZ333</f>
        <v>977.63940000000002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нар'!GG333+'[3]УК ВР декабрь нар'!FL333+'[3]УК ВР декабрь нар'!FE333+'[3]УК ВР декабрь нар'!BB333+'[3]УК ВР декабрь нар'!AK333</f>
        <v>304.77600000000001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нар'!FS333+'[3]УК ВР декабрь нар'!GL333</f>
        <v>33945.090867342915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399976.1396682749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31991.01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9951.5499999999993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22039.46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431967.14966827491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224044.48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225792.69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-777410.83291181084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'Комитетская 32'!A2:G2</f>
        <v>перед собственниками дома по адресу: ул. Комитетская 32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'Комитетская 32'!G6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'Комитетская 32'!G8</f>
        <v>задолженность с нарастающим итогом с -01.09.2010г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-68.099999999999994</v>
      </c>
      <c r="F9" s="16">
        <f t="shared" ref="F9:G9" si="0">SUM(F10:F15)</f>
        <v>50166.770000000004</v>
      </c>
      <c r="G9" s="16">
        <f t="shared" si="0"/>
        <v>4927.91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32054.49</v>
      </c>
      <c r="G10" s="18">
        <v>1205.6099999999999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-26.75</v>
      </c>
      <c r="F12" s="17">
        <v>1516.88</v>
      </c>
      <c r="G12" s="18">
        <v>1824.33</v>
      </c>
    </row>
    <row r="13" spans="1:7" ht="15.75" x14ac:dyDescent="0.25">
      <c r="A13" s="100" t="s">
        <v>12</v>
      </c>
      <c r="B13" s="101"/>
      <c r="C13" s="101"/>
      <c r="D13" s="102"/>
      <c r="E13" s="17">
        <v>-41.35</v>
      </c>
      <c r="F13" s="17">
        <v>3518.83</v>
      </c>
      <c r="G13" s="18">
        <v>3734.23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11767.69</v>
      </c>
      <c r="G14" s="18">
        <v>-1836.26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1308.8800000000001</v>
      </c>
      <c r="G15" s="18">
        <v>0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254358.15</v>
      </c>
      <c r="F16" s="16">
        <f t="shared" ref="F16:G16" si="1">SUM(F17:F20)</f>
        <v>238242.82</v>
      </c>
      <c r="G16" s="16">
        <f t="shared" si="1"/>
        <v>54506.31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224281.05</v>
      </c>
      <c r="F17" s="17">
        <v>208849.07</v>
      </c>
      <c r="G17" s="18">
        <v>47943.56</v>
      </c>
    </row>
    <row r="18" spans="1:12" ht="15.75" x14ac:dyDescent="0.25">
      <c r="A18" s="93" t="s">
        <v>55</v>
      </c>
      <c r="B18" s="93"/>
      <c r="C18" s="93"/>
      <c r="D18" s="93"/>
      <c r="E18" s="17">
        <v>1005.42</v>
      </c>
      <c r="F18" s="17">
        <v>950.6</v>
      </c>
      <c r="G18" s="18">
        <v>227.41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29071.68</v>
      </c>
      <c r="F20" s="17">
        <v>28443.15</v>
      </c>
      <c r="G20" s="18">
        <v>6335.34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9">
        <f>'Комитетская 32(2020)'!F59</f>
        <v>-777410.83291181084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49808.567553729546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нар'!W333</f>
        <v>8633.8792291577374</v>
      </c>
      <c r="L28" s="33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нар'!X333</f>
        <v>2020.0884711205645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нар'!Y333+'[4]УК ВР декабрь нар'!DX333</f>
        <v>3096.3138999999996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нар'!AV333+'[4]УК ВР декабрь нар'!BM333+'[4]УК ВР декабрь нар'!BN333+'[4]УК ВР декабрь нар'!BO333+'[4]УК ВР декабрь нар'!BP333+'[4]УК ВР декабрь нар'!EG333+'[4]УК ВР декабрь нар'!EH333+'[4]УК ВР декабрь нар'!EI333+'[4]УК ВР декабрь нар'!EJ333</f>
        <v>1297.8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нар'!AY333</f>
        <v>34760.485953451243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SUM(F35:F39)+9082.42</f>
        <v>92027.430403793012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нар'!CN333+'[4]УК ВР декабрь нар'!DU333</f>
        <v>37479.613913116933</v>
      </c>
      <c r="L35" s="33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нар'!CO333+'[4]УК ВР декабрь нар'!DV333</f>
        <v>8073.870419680009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нар'!CP333+'[4]УК ВР декабрь нар'!DL333+'[4]УК ВР декабрь нар'!DP333+'[4]УК ВР декабрь нар'!DT333</f>
        <v>11751.3984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нар'!DB333+'[4]УК ВР декабрь нар'!DY333+'[4]УК ВР декабрь нар'!DZ333+'[4]УК ВР декабрь нар'!EA333+'[4]УК ВР декабрь нар'!EB333+'[4]УК ВР декабрь нар'!EC333+'[4]УК ВР декабрь нар'!ED333+'[4]УК ВР декабрь нар'!EE333+'[4]УК ВР декабрь нар'!EF333</f>
        <v>1366.4482499999999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нар'!DG333+'[4]УК ВР декабрь нар'!EP333</f>
        <v>24273.679420996068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154092.38100000002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нар'!$EU333+'[4]УК ВР декабрь нар'!FV333+'[4]УК ВР декабрь нар'!EY333</f>
        <v>149355.96000000002</v>
      </c>
      <c r="L41" s="33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нар'!EW333+'[4]УК ВР декабрь нар'!FA333+'[4]УК ВР декабрь нар'!FZ333</f>
        <v>2519.2826999999997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нар'!FL333+'[4]УК ВР декабрь нар'!GG333</f>
        <v>2217.1382999999996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нар'!FS333+'[4]УК ВР декабрь нар'!GL333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295928.37895752257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29731.360000000001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6866.55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22864.81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325659.73895752255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224281.05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208849.07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-878789.52186933334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58" sqref="F58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'Комитетская 32(2021)'!A2:G2</f>
        <v>перед собственниками дома по адресу: ул. Комитетская 32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-852.98</v>
      </c>
      <c r="F10" s="55">
        <f>SUM(F11:F16)</f>
        <v>3096.8300000000008</v>
      </c>
      <c r="G10" s="55">
        <f>SUM(G11:G16)</f>
        <v>-2420.02</v>
      </c>
    </row>
    <row r="11" spans="1:9" ht="15.75" x14ac:dyDescent="0.25">
      <c r="A11" s="131" t="s">
        <v>9</v>
      </c>
      <c r="B11" s="132"/>
      <c r="C11" s="132"/>
      <c r="D11" s="133"/>
      <c r="E11" s="18"/>
      <c r="F11" s="18"/>
      <c r="G11" s="18"/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1282.79</v>
      </c>
      <c r="G13" s="18">
        <v>-1.1000000000000001</v>
      </c>
    </row>
    <row r="14" spans="1:9" ht="15.75" x14ac:dyDescent="0.25">
      <c r="A14" s="131" t="s">
        <v>12</v>
      </c>
      <c r="B14" s="132"/>
      <c r="C14" s="132"/>
      <c r="D14" s="133"/>
      <c r="E14" s="18">
        <v>0.9</v>
      </c>
      <c r="F14" s="18">
        <v>2974.4</v>
      </c>
      <c r="G14" s="18">
        <v>-497.35</v>
      </c>
    </row>
    <row r="15" spans="1:9" ht="15.75" x14ac:dyDescent="0.25">
      <c r="A15" s="124" t="s">
        <v>13</v>
      </c>
      <c r="B15" s="124"/>
      <c r="C15" s="124"/>
      <c r="D15" s="124"/>
      <c r="E15" s="18">
        <v>-853.88</v>
      </c>
      <c r="F15" s="18">
        <v>-1160.3599999999999</v>
      </c>
      <c r="G15" s="18">
        <v>-1921.57</v>
      </c>
    </row>
    <row r="16" spans="1:9" ht="15.75" x14ac:dyDescent="0.25">
      <c r="A16" s="131" t="s">
        <v>80</v>
      </c>
      <c r="B16" s="132"/>
      <c r="C16" s="132"/>
      <c r="D16" s="133"/>
      <c r="E16" s="18"/>
      <c r="F16" s="18"/>
      <c r="G16" s="18"/>
    </row>
    <row r="17" spans="1:10" ht="63.75" customHeight="1" x14ac:dyDescent="0.25">
      <c r="A17" s="134" t="s">
        <v>81</v>
      </c>
      <c r="B17" s="135"/>
      <c r="C17" s="135"/>
      <c r="D17" s="136"/>
      <c r="E17" s="18">
        <v>256869.34</v>
      </c>
      <c r="F17" s="18">
        <v>227073.83</v>
      </c>
      <c r="G17" s="18">
        <v>68188.639999999999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31984.51</v>
      </c>
      <c r="F21" s="56">
        <f t="shared" ref="F21:G21" si="0">SUM(F22:F25)</f>
        <v>28661.01</v>
      </c>
      <c r="G21" s="56">
        <f t="shared" si="0"/>
        <v>8671.119999999999</v>
      </c>
    </row>
    <row r="22" spans="1:10" ht="15.75" x14ac:dyDescent="0.25">
      <c r="A22" s="131" t="s">
        <v>55</v>
      </c>
      <c r="B22" s="132"/>
      <c r="C22" s="132"/>
      <c r="D22" s="133"/>
      <c r="E22" s="18">
        <v>1053.9100000000001</v>
      </c>
      <c r="F22" s="18">
        <v>963.89</v>
      </c>
      <c r="G22" s="18">
        <v>279.94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30691.55</v>
      </c>
      <c r="F24" s="18">
        <v>27697.119999999999</v>
      </c>
      <c r="G24" s="18">
        <v>8152.13</v>
      </c>
    </row>
    <row r="25" spans="1:10" ht="15.75" x14ac:dyDescent="0.25">
      <c r="A25" s="131" t="s">
        <v>86</v>
      </c>
      <c r="B25" s="132"/>
      <c r="C25" s="132"/>
      <c r="D25" s="133"/>
      <c r="E25" s="18">
        <v>239.05</v>
      </c>
      <c r="F25" s="18">
        <v>0</v>
      </c>
      <c r="G25" s="18">
        <v>239.05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9">
        <f>'Комитетская 32(2021)'!F59</f>
        <v>-878789.52186933334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106657.92564195934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нар'!W333+'[6]УК ВР декабрь нар'!EX333</f>
        <v>9260.6232477076028</v>
      </c>
      <c r="G33" s="1"/>
      <c r="H33" s="1"/>
      <c r="L33" s="33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нар'!X333+'[6]УК ВР декабрь нар'!EY333</f>
        <v>1968.5961188056094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нар'!Y333+'[6]УК ВР декабрь нар'!EZ333+'[6]УК ВР декабрь нар'!FB333+'[6]УК ВР декабрь нар'!AW333</f>
        <v>2557.5414999999998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нар'!AV333+'[6]УК ВР декабрь нар'!FQ333</f>
        <v>82006.522650019819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нар'!AY333+'[6]УК ВР декабрь нар'!FR333</f>
        <v>10864.642125426313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SUM(F40:F44)+11698.42</f>
        <v>173602.5845436294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нар'!CQ333+'[6]УК ВР декабрь нар'!DX333</f>
        <v>67650.50441354487</v>
      </c>
      <c r="G40" s="1"/>
      <c r="H40" s="1"/>
      <c r="L40" s="33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нар'!CR333+'[6]УК ВР декабрь нар'!DY333</f>
        <v>15450.000632152782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нар'!DZ333+'[6]УК ВР декабрь нар'!EA333+'[6]УК ВР декабрь нар'!CS333</f>
        <v>38118.025942989145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нар'!DE333+'[6]УК ВР декабрь нар'!ET333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нар'!DI333+'[6]УК ВР декабрь нар'!EU333</f>
        <v>40685.633554942615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150416.93849999999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нар'!GH333</f>
        <v>149355.96</v>
      </c>
      <c r="G46" s="1"/>
      <c r="H46" s="1"/>
      <c r="L46" s="33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нар'!GK333+'[6]УК ВР декабрь нар'!GL333+'[6]УК ВР декабрь нар'!GN333+'[6]УК ВР декабрь нар'!GO333+'[6]УК ВР декабрь нар'!GP333+'[6]УК ВР декабрь нар'!GQ333+'[6]УК ВР декабрь нар'!GR333+'[6]УК ВР декабрь нар'!GS333+'[6]УК ВР декабрь нар'!GT333+'[6]УК ВР декабрь нар'!GU333+'[6]УК ВР декабрь нар'!GV333</f>
        <v>1060.9784999999999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430677.44868558872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30768.92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7959.15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22809.77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461446.36868558871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256869.34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227073.83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-1083366.5505549221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-1151555.190554922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61" sqref="L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'Комитетская 32(2022)'!A2:G2</f>
        <v>перед собственниками дома по адресу: ул. Комитетская 32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42">
        <f>SUM(E11:E16)</f>
        <v>-219.28</v>
      </c>
      <c r="F10" s="142">
        <f>SUM(F11:F16)</f>
        <v>-219.28</v>
      </c>
      <c r="G10" s="142">
        <f>SUM(G11:G16)</f>
        <v>-2420.02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0</v>
      </c>
      <c r="G11" s="18">
        <v>0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0</v>
      </c>
      <c r="F13" s="18">
        <v>0</v>
      </c>
      <c r="G13" s="18">
        <v>-1.1000000000000001</v>
      </c>
    </row>
    <row r="14" spans="1:9" ht="15.75" x14ac:dyDescent="0.25">
      <c r="A14" s="131" t="s">
        <v>12</v>
      </c>
      <c r="B14" s="132"/>
      <c r="C14" s="132"/>
      <c r="D14" s="133"/>
      <c r="E14" s="18">
        <v>-219.13</v>
      </c>
      <c r="F14" s="18">
        <v>-219.13</v>
      </c>
      <c r="G14" s="18">
        <v>-497.35</v>
      </c>
    </row>
    <row r="15" spans="1:9" ht="15.75" x14ac:dyDescent="0.25">
      <c r="A15" s="124" t="s">
        <v>91</v>
      </c>
      <c r="B15" s="124"/>
      <c r="C15" s="124"/>
      <c r="D15" s="124"/>
      <c r="E15" s="18">
        <v>-0.15</v>
      </c>
      <c r="F15" s="18">
        <v>-0.15</v>
      </c>
      <c r="G15" s="18">
        <v>-1921.57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0</v>
      </c>
    </row>
    <row r="17" spans="1:10" ht="63.75" customHeight="1" x14ac:dyDescent="0.25">
      <c r="A17" s="139" t="s">
        <v>81</v>
      </c>
      <c r="B17" s="140"/>
      <c r="C17" s="140"/>
      <c r="D17" s="141"/>
      <c r="E17" s="18">
        <v>302429.40000000002</v>
      </c>
      <c r="F17" s="18">
        <v>261819.8</v>
      </c>
      <c r="G17" s="18">
        <v>108798.24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35900.019999999997</v>
      </c>
      <c r="F21" s="56">
        <f>SUM(F22:F25)</f>
        <v>31076.240000000002</v>
      </c>
      <c r="G21" s="56">
        <f>SUM(G22:G25)</f>
        <v>13494.9</v>
      </c>
    </row>
    <row r="22" spans="1:10" ht="15.75" x14ac:dyDescent="0.25">
      <c r="A22" s="131" t="s">
        <v>92</v>
      </c>
      <c r="B22" s="132"/>
      <c r="C22" s="132"/>
      <c r="D22" s="133"/>
      <c r="E22" s="18">
        <v>1179.0999999999999</v>
      </c>
      <c r="F22" s="18">
        <v>1014.97</v>
      </c>
      <c r="G22" s="18">
        <v>444.07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33956.879999999997</v>
      </c>
      <c r="F24" s="18">
        <v>29278.84</v>
      </c>
      <c r="G24" s="18">
        <v>12830.17</v>
      </c>
    </row>
    <row r="25" spans="1:10" ht="15.75" x14ac:dyDescent="0.25">
      <c r="A25" s="131" t="s">
        <v>86</v>
      </c>
      <c r="B25" s="132"/>
      <c r="C25" s="132"/>
      <c r="D25" s="133"/>
      <c r="E25" s="18">
        <v>764.04</v>
      </c>
      <c r="F25" s="18">
        <v>782.43</v>
      </c>
      <c r="G25" s="18">
        <v>220.66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9">
        <f>'Комитетская 32(2022)'!F64</f>
        <v>-1083366.5505549221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12812.689430694018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нар'!W333+'[7]УК ВР декабрь нар'!FE333</f>
        <v>4851.7943093669273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нар'!FF333+'[7]УК ВР декабрь нар'!X333</f>
        <v>1181.6258492224074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нар'!Y333+'[7]УК ВР декабрь нар'!FH333+'[7]УК ВР декабрь нар'!AW333</f>
        <v>2266.4429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нар'!AV333+'[7]УК ВР декабрь нар'!FX333</f>
        <v>7.4985320519486692E-9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нар'!FY333+'[7]УК ВР декабрь нар'!AX333</f>
        <v>4512.8263720971845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SUM(F40:F44)+25469.72</f>
        <v>143706.46185125562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95</v>
      </c>
      <c r="B40" s="63"/>
      <c r="C40" s="63"/>
      <c r="D40" s="63"/>
      <c r="E40" s="63"/>
      <c r="F40" s="25">
        <f>'[7]УК ВР март нар'!CQ333+'[7]УК ВР декабрь нар'!CT333+'[7]УК ВР декабрь нар'!ED333+'[7]УК ВР декабрь нар'!EE333</f>
        <v>74075.598240234234</v>
      </c>
      <c r="G40" s="1"/>
      <c r="H40" s="1"/>
      <c r="L40" s="33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нар'!CR333+'[7]УК ВР декабрь нар'!EF333</f>
        <v>4508.2661841085737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нар'!CS333+'[7]УК ВР декабрь нар'!EG333</f>
        <v>27502.037903464847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нар'!FA333</f>
        <v>200.99999999999997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нар'!DI333+'[7]УК ВР декабрь нар'!FB333</f>
        <v>11949.839523447941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162807.65680000003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нар'!GO333+'[7]УК ВР декабрь нар'!GP333</f>
        <v>161948.02000000002</v>
      </c>
      <c r="G46" s="1"/>
      <c r="H46" s="1"/>
      <c r="L46" s="33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нар'!GR333+'[7]УК ВР декабрь нар'!GS333+'[7]УК ВР декабрь нар'!GT333+'[7]УК ВР декабрь нар'!GU333+'[7]УК ВР декабрь нар'!GV333+'[7]УК ВР декабрь нар'!GW333+'[7]УК ВР декабрь нар'!GX333+'[7]УК ВР декабрь нар'!GY333+'[7]УК ВР декабрь нар'!GZ333</f>
        <v>859.63679999999965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319326.80808194965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31754.2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9234.5400000000009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22519.66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351081.00808194967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302429.40000000002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261819.8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-1132018.1586368717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-1240816.3986368717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Комитетская 32</vt:lpstr>
      <vt:lpstr>Комитетская 32(2019)</vt:lpstr>
      <vt:lpstr>Комитетская 32(2020)</vt:lpstr>
      <vt:lpstr>Комитетская 32(2021)</vt:lpstr>
      <vt:lpstr>Комитетская 32(2022)</vt:lpstr>
      <vt:lpstr>Комитетская 32(2023)</vt:lpstr>
      <vt:lpstr>'Комитетская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2018-04-11T12:49:50Z</cp:lastPrinted>
  <dcterms:created xsi:type="dcterms:W3CDTF">2013-05-24T09:13:10Z</dcterms:created>
  <dcterms:modified xsi:type="dcterms:W3CDTF">2024-05-20T06:05:49Z</dcterms:modified>
</cp:coreProperties>
</file>